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73E60C28-DE56-48EE-9469-DD527B4ED4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1" i="1" l="1"/>
  <c r="P11" i="1" s="1"/>
  <c r="AG11" i="1" s="1"/>
  <c r="AH11" i="1" s="1"/>
  <c r="AJ11" i="1" s="1"/>
  <c r="AL11" i="1" s="1"/>
  <c r="AC10" i="1"/>
  <c r="AF10" i="1" s="1"/>
  <c r="N10" i="1"/>
  <c r="P10" i="1" s="1"/>
  <c r="AG10" i="1" l="1"/>
  <c r="AH10" i="1" s="1"/>
  <c r="AJ10" i="1" s="1"/>
  <c r="AL10" i="1" s="1"/>
  <c r="AL12" i="1" s="1"/>
</calcChain>
</file>

<file path=xl/sharedStrings.xml><?xml version="1.0" encoding="utf-8"?>
<sst xmlns="http://schemas.openxmlformats.org/spreadsheetml/2006/main" count="75" uniqueCount="61">
  <si>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</si>
  <si>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</si>
  <si>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</si>
  <si>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ลิ้นจี่ สุภาพกิจ    เลขที่ 142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</si>
  <si>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</si>
  <si>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</si>
  <si>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</si>
  <si>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</si>
  <si>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</si>
  <si>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</si>
  <si>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</si>
  <si>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</si>
  <si>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</si>
  <si>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</si>
  <si>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</si>
  <si>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</si>
  <si>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</si>
  <si>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</si>
  <si>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</si>
  <si>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</si>
  <si>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</si>
  <si>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</si>
  <si>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</si>
  <si>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</si>
  <si>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</si>
  <si>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</si>
  <si>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</si>
  <si>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</si>
  <si>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</si>
  <si>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</si>
  <si>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</si>
  <si>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</si>
  <si>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</si>
  <si>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</si>
  <si>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</si>
  <si>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</si>
  <si>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</si>
  <si>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</si>
  <si>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</si>
  <si>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</si>
  <si>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ล520/8661</t>
  </si>
  <si>
    <t>3150400002012</t>
  </si>
  <si>
    <t>นาง ลิ้นจี่ สุภาพกิจ</t>
  </si>
  <si>
    <t>เลขที่ 142 ม.5</t>
  </si>
  <si>
    <t>05D105/001</t>
  </si>
  <si>
    <t>โฉนด</t>
  </si>
  <si>
    <t>อื่นๆ</t>
  </si>
  <si>
    <t>142 ม.5ท่าช้าง วิเศษชัยชาญ อ่างทอง</t>
  </si>
  <si>
    <t>05D105/001-B002</t>
  </si>
  <si>
    <t>100|ประเภทบ้านเดี่ยว(65)</t>
  </si>
  <si>
    <t>ตึก</t>
  </si>
  <si>
    <t>ให้เช่า-อื่นๆ</t>
  </si>
  <si>
    <t>*ร้านขายหมู</t>
  </si>
  <si>
    <t>05D138</t>
  </si>
  <si>
    <t>29723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</si>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</sst>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P17" sqref="P17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9084</v>
      </c>
      <c r="G10" s="51" t="s">
        <v>44</v>
      </c>
      <c r="H10" s="48" t="s">
        <v>45</v>
      </c>
      <c r="I10" s="48"/>
      <c r="J10" s="48">
        <v>0</v>
      </c>
      <c r="K10" s="48">
        <v>0</v>
      </c>
      <c r="L10" s="49">
        <v>13.75</v>
      </c>
      <c r="M10" s="48" t="s">
        <v>46</v>
      </c>
      <c r="N10" s="52">
        <f>((J10*400)+(K10*100))+L10</f>
        <v>13.75</v>
      </c>
      <c r="O10" s="52">
        <v>150</v>
      </c>
      <c r="P10" s="52">
        <f>N10*O10</f>
        <v>2062.5</v>
      </c>
      <c r="Q10" s="48">
        <v>1</v>
      </c>
      <c r="R10" s="48" t="s">
        <v>40</v>
      </c>
      <c r="S10" s="53" t="s">
        <v>41</v>
      </c>
      <c r="T10" s="48" t="s">
        <v>42</v>
      </c>
      <c r="U10" s="48" t="s">
        <v>47</v>
      </c>
      <c r="V10" s="51" t="s">
        <v>48</v>
      </c>
      <c r="W10" s="48" t="s">
        <v>49</v>
      </c>
      <c r="X10" s="48" t="s">
        <v>50</v>
      </c>
      <c r="Y10" s="48" t="s">
        <v>51</v>
      </c>
      <c r="Z10" s="52">
        <v>55</v>
      </c>
      <c r="AA10" s="49">
        <v>100</v>
      </c>
      <c r="AB10" s="52">
        <v>6650</v>
      </c>
      <c r="AC10" s="52">
        <f>Z10*AB10</f>
        <v>365750</v>
      </c>
      <c r="AD10" s="50">
        <v>8</v>
      </c>
      <c r="AE10" s="50">
        <v>8</v>
      </c>
      <c r="AF10" s="52">
        <f>(AC10*(100-AE10))/100</f>
        <v>336490</v>
      </c>
      <c r="AG10" s="52">
        <f>P10+AF10</f>
        <v>338552.5</v>
      </c>
      <c r="AH10" s="52">
        <f>(AG10*AA10)/100</f>
        <v>338552.5</v>
      </c>
      <c r="AI10" s="52">
        <v>0</v>
      </c>
      <c r="AJ10" s="52">
        <f>IF((AI10-AH10) &gt; 1,0,IF((AI10-AH10)&lt;0,AH10-AI10,AI10-AH10))</f>
        <v>338552.5</v>
      </c>
      <c r="AK10" s="52">
        <v>0.3</v>
      </c>
      <c r="AL10" s="52">
        <f>ROUND(AJ10*(AK10/100),2)</f>
        <v>1015.66</v>
      </c>
      <c r="AM10" s="7" t="s">
        <v>52</v>
      </c>
    </row>
    <row r="11" spans="1:39" ht="19.5" customHeight="1" x14ac:dyDescent="0.35">
      <c r="A11" s="50" t="s">
        <v>40</v>
      </c>
      <c r="B11" s="51" t="s">
        <v>41</v>
      </c>
      <c r="C11" s="50" t="s">
        <v>42</v>
      </c>
      <c r="D11" s="50" t="s">
        <v>43</v>
      </c>
      <c r="E11" s="50">
        <v>2</v>
      </c>
      <c r="F11" s="50">
        <v>8973</v>
      </c>
      <c r="G11" s="51" t="s">
        <v>53</v>
      </c>
      <c r="H11" s="48" t="s">
        <v>45</v>
      </c>
      <c r="I11" s="48" t="s">
        <v>54</v>
      </c>
      <c r="J11" s="48">
        <v>0</v>
      </c>
      <c r="K11" s="48">
        <v>0</v>
      </c>
      <c r="L11" s="49">
        <v>43</v>
      </c>
      <c r="M11" s="48" t="s">
        <v>55</v>
      </c>
      <c r="N11" s="52">
        <f>((J11*400)+(K11*100))+L11</f>
        <v>43</v>
      </c>
      <c r="O11" s="52">
        <v>750</v>
      </c>
      <c r="P11" s="52">
        <f>N11*O11</f>
        <v>32250</v>
      </c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>
        <f>AF11+P11</f>
        <v>32250</v>
      </c>
      <c r="AH11" s="52">
        <f>AG11</f>
        <v>32250</v>
      </c>
      <c r="AI11" s="52">
        <v>0</v>
      </c>
      <c r="AJ11" s="52">
        <f>IF((AI11-AH11) &gt; 1,0,IF((AI11-AH11)&lt;0,AH11-AI11,AI11-AH11))</f>
        <v>32250</v>
      </c>
      <c r="AK11" s="52">
        <v>0.02</v>
      </c>
      <c r="AL11" s="52">
        <f>ROUND(AJ11*(AK11/100),2)</f>
        <v>6.45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56</v>
      </c>
      <c r="AL12" s="52">
        <f>SUM(AL10:AL11)</f>
        <v>1022.11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57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58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2022-03-10T03:24:04Z</dcterms:modified>
  <cp:category/>
</cp:coreProperties>
</file>